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E41" i="1" l="1"/>
  <c r="E42" i="1"/>
  <c r="E44" i="1"/>
  <c r="E40" i="1"/>
  <c r="E30" i="1"/>
  <c r="E32" i="1"/>
  <c r="E34" i="1"/>
  <c r="E35" i="1"/>
  <c r="E28" i="1"/>
  <c r="E25" i="1"/>
  <c r="E11" i="1" l="1"/>
  <c r="E13" i="1"/>
  <c r="E22" i="1"/>
  <c r="E12" i="1"/>
  <c r="E14" i="1"/>
  <c r="E15" i="1"/>
  <c r="E16" i="1"/>
  <c r="E17" i="1"/>
  <c r="E18" i="1"/>
  <c r="E19" i="1"/>
  <c r="E20" i="1"/>
  <c r="E21" i="1"/>
  <c r="E24" i="1"/>
  <c r="E26" i="1"/>
  <c r="E27" i="1"/>
  <c r="E29" i="1"/>
  <c r="E37" i="1"/>
  <c r="E38" i="1"/>
</calcChain>
</file>

<file path=xl/sharedStrings.xml><?xml version="1.0" encoding="utf-8"?>
<sst xmlns="http://schemas.openxmlformats.org/spreadsheetml/2006/main" count="100" uniqueCount="87">
  <si>
    <t>Приложение № 1</t>
  </si>
  <si>
    <t>Маслянинского района Новосибирской области</t>
  </si>
  <si>
    <t xml:space="preserve"> Маслянинского района Новосибирской области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</si>
  <si>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</si>
  <si>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</si>
  <si>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</si>
  <si>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</si>
  <si>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</si>
  <si>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</si>
  <si>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</si>
  <si>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</si>
  <si>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</si>
  <si>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000 1 01 02000 01 0000 110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</si>
  <si>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</si>
  <si>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</si>
  <si>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</si>
  <si>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</si>
  <si>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</si>
  <si>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000 1 05 04000 02 0000 110</t>
  </si>
  <si>
    <t xml:space="preserve">Государственная пошлина </t>
  </si>
  <si>
    <t>000 1 08 03010 01 0000 110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</si>
  <si>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</si>
  <si>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</si>
  <si>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</si>
  <si>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</si>
  <si>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</si>
  <si>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</si>
  <si>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</si>
  <si>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000 1 12 01000 01 6000 120</t>
  </si>
  <si>
    <t>Прочие доходы от компенсации затрат бюджетов муниципальных районов</t>
  </si>
  <si>
    <t>000 1 13 02995 05 0000 130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</si>
  <si>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</si>
  <si>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000 1 14 06013 00 0000 430</t>
  </si>
  <si>
    <t>Денежные взыскания (штрафы)</t>
  </si>
  <si>
    <t>000 1 16 00000 00 6000 140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</si>
  <si>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</si>
  <si>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</si>
  <si>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</si>
  <si>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</si>
  <si>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</si>
  <si>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</si>
  <si>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</si>
  <si>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</si>
  <si>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</si>
  <si>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</si>
  <si>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Субсидия бюджетам на поддержку отрасли культуры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</si>
  <si>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</si>
  <si>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</si>
  <si>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</si>
  <si>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</si>
  <si>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</si>
  <si>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000 1 05 01000 00 0000 110</t>
  </si>
  <si>
    <t>Налог, взимаемый в связи с применением упрощенной системы налогообложения</t>
  </si>
  <si>
    <t>000 1 13 01995 05 0000 130</t>
  </si>
  <si>
    <t>Субсидии бюджетам на оснащение объектов спортивной инфраструктуры спортивно-техническим оборудованием</t>
  </si>
  <si>
    <t>000 2 02 25228 00 0000 150</t>
  </si>
  <si>
    <t>000 2 02 15001 05 0000 150</t>
  </si>
  <si>
    <t>000 2 02 20216 00 0000 150</t>
  </si>
  <si>
    <t>Субсидии бюджетам на обеспечение развития и укрепления материально-технической базы домов культуры в населенных пунутах с числом жителей до 50 тысяч человек</t>
  </si>
  <si>
    <t>000 2 02 25467 00 0000 150</t>
  </si>
  <si>
    <t>000 2 02 25519 00 0000 150</t>
  </si>
  <si>
    <t>000 2 02 25527 00 0000 150</t>
  </si>
  <si>
    <t>000 2 02 25555 00 0000 150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</si>
  <si>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</si>
  <si>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</si>
  <si>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000 2 02 29999 05 0000 150</t>
  </si>
  <si>
    <t>000 2 02 30024 05 0000 150</t>
  </si>
  <si>
    <t>000 2 02 35082 05 0000 150</t>
  </si>
  <si>
    <t>000 2 02 45293 00 0000 150</t>
  </si>
  <si>
    <t>000 2 19 60010 05 0000 150</t>
  </si>
  <si>
    <t>000 2 02 49999 05 0000 150</t>
  </si>
  <si>
    <t>000 2 02 40014 05 0000 150</t>
  </si>
  <si>
    <t>000 2 02 35120 00 0000 150</t>
  </si>
  <si>
    <t>000 2 02 35118 05 0000 150</t>
  </si>
  <si>
    <t>000 1 17 05050 05 0000 180</t>
  </si>
  <si>
    <t>Межбюджетные трансферты, передаваемые бюджетам на приобретение автотранспорта</t>
  </si>
  <si>
    <t xml:space="preserve"> -</t>
  </si>
  <si>
    <t>000 1 13 02065 05 0000 130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</si>
  <si>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</t>
  </si>
  <si>
    <t>000 1 14 02052 05 0000 410</t>
  </si>
  <si>
    <t>Прочие безвозмездные поступления в бюджеты муниципальных районов</t>
  </si>
  <si>
    <t>000 2 07 05030 05 0000 150</t>
  </si>
  <si>
    <t xml:space="preserve"> - </t>
  </si>
  <si>
    <t xml:space="preserve">Исполнение бюджета Маслянинского района Новосибирской области                                                                  по доходам за полугодие 2019года                                                                                   </t>
  </si>
  <si>
    <t xml:space="preserve">к решению 31 сессии Совета депутатов </t>
  </si>
  <si>
    <t>за первое полугодие 2019 года"</t>
  </si>
  <si>
    <t>от 28 августа 2019 г. №  281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</si>
</sst>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6" fillId="0" borderId="0" xfId="2" applyFont="1" applyBorder="1" applyAlignment="1">
      <alignment horizontal="right"/>
    </xf>
    <xf numFmtId="49" fontId="6" fillId="0" borderId="0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7" xfId="2" applyNumberFormat="1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9" fillId="0" borderId="6" xfId="2" applyNumberFormat="1" applyFont="1" applyFill="1" applyBorder="1" applyAlignment="1">
      <alignment horizontal="center" vertical="center" wrapText="1"/>
    </xf>
    <xf numFmtId="4" fontId="9" fillId="0" borderId="5" xfId="2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2" applyNumberFormat="1" applyFont="1" applyFill="1" applyBorder="1" applyAlignment="1">
      <alignment horizontal="center" vertical="center" wrapText="1"/>
    </xf>
    <xf numFmtId="4" fontId="9" fillId="0" borderId="8" xfId="2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9" fontId="3" fillId="0" borderId="11" xfId="2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0" borderId="12" xfId="2" applyNumberFormat="1" applyFont="1" applyFill="1" applyBorder="1" applyAlignment="1">
      <alignment horizontal="left" vertical="center" wrapText="1"/>
    </xf>
    <xf numFmtId="49" fontId="3" fillId="0" borderId="13" xfId="2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4" fontId="3" fillId="0" borderId="14" xfId="2" applyNumberFormat="1" applyFont="1" applyFill="1" applyBorder="1" applyAlignment="1">
      <alignment horizontal="center" vertical="center" wrapText="1"/>
    </xf>
    <xf numFmtId="4" fontId="9" fillId="0" borderId="9" xfId="2" applyNumberFormat="1" applyFont="1" applyFill="1" applyBorder="1" applyAlignment="1">
      <alignment horizontal="center" vertical="center" wrapText="1"/>
    </xf>
    <xf numFmtId="49" fontId="12" fillId="2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вспом. таблиица по расхода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90" zoomScaleNormal="90" workbookViewId="0">
      <selection activeCell="E5" sqref="E5"/>
    </sheetView>
  </sheetViews>
  <sheetFormatPr defaultRowHeight="15" x14ac:dyDescent="0.25"/>
  <cols>
    <col min="1" max="1" width="30.140625" customWidth="1"/>
    <col min="2" max="2" width="27.42578125" customWidth="1"/>
    <col min="3" max="5" width="15.42578125" customWidth="1"/>
  </cols>
  <sheetData>
    <row r="1" spans="1:5" x14ac:dyDescent="0.25">
      <c r="A1" s="1"/>
      <c r="B1" s="2"/>
      <c r="C1" s="2"/>
      <c r="D1" s="3"/>
      <c r="E1" s="24" t="s">
        <v>0</v>
      </c>
    </row>
    <row r="2" spans="1:5" x14ac:dyDescent="0.25">
      <c r="A2" s="4"/>
      <c r="B2" s="4"/>
      <c r="C2" s="4"/>
      <c r="D2" s="3"/>
      <c r="E2" s="23" t="s">
        <v>84</v>
      </c>
    </row>
    <row r="3" spans="1:5" x14ac:dyDescent="0.25">
      <c r="A3" s="4"/>
      <c r="B3" s="4"/>
      <c r="C3" s="4"/>
      <c r="D3" s="3"/>
      <c r="E3" s="23" t="s">
        <v>1</v>
      </c>
    </row>
    <row r="4" spans="1:5" x14ac:dyDescent="0.25">
      <c r="A4" s="4"/>
      <c r="B4" s="4"/>
      <c r="C4" s="4"/>
      <c r="D4" s="3"/>
      <c r="E4" s="23" t="s">
        <v>86</v>
      </c>
    </row>
    <row r="5" spans="1:5" x14ac:dyDescent="0.25">
      <c r="A5" s="3"/>
      <c r="B5" s="4"/>
      <c r="C5" s="4"/>
      <c r="D5" s="3"/>
      <c r="E5" s="23" t="s">
        <v>2</v>
      </c>
    </row>
    <row r="6" spans="1:5" x14ac:dyDescent="0.25">
      <c r="A6" s="3"/>
      <c r="B6" s="4"/>
      <c r="C6" s="4"/>
      <c r="D6" s="3"/>
      <c r="E6" s="23" t="s">
        <v>85</v>
      </c>
    </row>
    <row r="7" spans="1:5" ht="45.75" customHeight="1" x14ac:dyDescent="0.3">
      <c r="A7" s="42" t="s">
        <v>83</v>
      </c>
      <c r="B7" s="42"/>
      <c r="C7" s="42"/>
      <c r="D7" s="42"/>
      <c r="E7" s="42"/>
    </row>
    <row r="8" spans="1:5" ht="15.75" x14ac:dyDescent="0.25">
      <c r="A8" s="5"/>
      <c r="B8" s="5"/>
      <c r="C8" s="5"/>
      <c r="D8" s="6" t="s">
        <v>3</v>
      </c>
      <c r="E8" s="5"/>
    </row>
    <row r="9" spans="1:5" ht="15.75" thickBot="1" x14ac:dyDescent="0.3">
      <c r="A9" s="43"/>
      <c r="B9" s="43"/>
      <c r="C9" s="43"/>
      <c r="D9" s="7"/>
      <c r="E9" s="8"/>
    </row>
    <row r="10" spans="1:5" ht="34.5" thickBot="1" x14ac:dyDescent="0.3">
      <c r="A10" s="9" t="s">
        <v>4</v>
      </c>
      <c r="B10" s="10" t="s">
        <v>5</v>
      </c>
      <c r="C10" s="11" t="s">
        <v>6</v>
      </c>
      <c r="D10" s="11" t="s">
        <v>7</v>
      </c>
      <c r="E10" s="12" t="s">
        <v>8</v>
      </c>
    </row>
    <row r="11" spans="1:5" x14ac:dyDescent="0.25">
      <c r="A11" s="37" t="s">
        <v>9</v>
      </c>
      <c r="B11" s="38" t="s">
        <v>10</v>
      </c>
      <c r="C11" s="39">
        <v>1052401.78</v>
      </c>
      <c r="D11" s="39">
        <v>468939.21</v>
      </c>
      <c r="E11" s="40">
        <f>D11/C11*100</f>
        <v>44.55895257037669</v>
      </c>
    </row>
    <row r="12" spans="1:5" ht="27.75" customHeight="1" x14ac:dyDescent="0.25">
      <c r="A12" s="13" t="s">
        <v>11</v>
      </c>
      <c r="B12" s="18" t="s">
        <v>12</v>
      </c>
      <c r="C12" s="26">
        <v>74708.600000000006</v>
      </c>
      <c r="D12" s="26">
        <v>35457.230000000003</v>
      </c>
      <c r="E12" s="29">
        <f>D12/C12*100</f>
        <v>47.46070733489853</v>
      </c>
    </row>
    <row r="13" spans="1:5" ht="38.25" x14ac:dyDescent="0.25">
      <c r="A13" s="13" t="s">
        <v>52</v>
      </c>
      <c r="B13" s="18" t="s">
        <v>51</v>
      </c>
      <c r="C13" s="26">
        <v>6000</v>
      </c>
      <c r="D13" s="26">
        <v>4566.2700000000004</v>
      </c>
      <c r="E13" s="29">
        <f>D13/C13*100</f>
        <v>76.104500000000002</v>
      </c>
    </row>
    <row r="14" spans="1:5" ht="38.25" x14ac:dyDescent="0.25">
      <c r="A14" s="13" t="s">
        <v>13</v>
      </c>
      <c r="B14" s="18" t="s">
        <v>14</v>
      </c>
      <c r="C14" s="26">
        <v>11273.5</v>
      </c>
      <c r="D14" s="26">
        <v>4560.51</v>
      </c>
      <c r="E14" s="29">
        <f t="shared" ref="E14:E44" si="0">D14/C14*100</f>
        <v>40.453364083913605</v>
      </c>
    </row>
    <row r="15" spans="1:5" ht="25.5" x14ac:dyDescent="0.25">
      <c r="A15" s="14" t="s">
        <v>15</v>
      </c>
      <c r="B15" s="19" t="s">
        <v>16</v>
      </c>
      <c r="C15" s="26">
        <v>120.3</v>
      </c>
      <c r="D15" s="26">
        <v>96.5</v>
      </c>
      <c r="E15" s="29">
        <f t="shared" si="0"/>
        <v>80.216126350789693</v>
      </c>
    </row>
    <row r="16" spans="1:5" ht="63.75" x14ac:dyDescent="0.25">
      <c r="A16" s="14" t="s">
        <v>17</v>
      </c>
      <c r="B16" s="19" t="s">
        <v>18</v>
      </c>
      <c r="C16" s="26">
        <v>553.5</v>
      </c>
      <c r="D16" s="26">
        <v>95.18</v>
      </c>
      <c r="E16" s="29">
        <f t="shared" si="0"/>
        <v>17.196025293586271</v>
      </c>
    </row>
    <row r="17" spans="1:5" x14ac:dyDescent="0.25">
      <c r="A17" s="14" t="s">
        <v>19</v>
      </c>
      <c r="B17" s="19" t="s">
        <v>20</v>
      </c>
      <c r="C17" s="26">
        <v>1079.8</v>
      </c>
      <c r="D17" s="26">
        <v>473.2</v>
      </c>
      <c r="E17" s="29">
        <f t="shared" si="0"/>
        <v>43.822930172254118</v>
      </c>
    </row>
    <row r="18" spans="1:5" ht="127.5" x14ac:dyDescent="0.25">
      <c r="A18" s="14" t="s">
        <v>21</v>
      </c>
      <c r="B18" s="19" t="s">
        <v>22</v>
      </c>
      <c r="C18" s="26">
        <v>1930.8</v>
      </c>
      <c r="D18" s="26">
        <v>755.41</v>
      </c>
      <c r="E18" s="29">
        <f t="shared" si="0"/>
        <v>39.12419722394862</v>
      </c>
    </row>
    <row r="19" spans="1:5" ht="127.5" x14ac:dyDescent="0.25">
      <c r="A19" s="14" t="s">
        <v>23</v>
      </c>
      <c r="B19" s="19" t="s">
        <v>24</v>
      </c>
      <c r="C19" s="26">
        <v>431.3</v>
      </c>
      <c r="D19" s="26">
        <v>104.75</v>
      </c>
      <c r="E19" s="29">
        <f t="shared" si="0"/>
        <v>24.287039183862742</v>
      </c>
    </row>
    <row r="20" spans="1:5" ht="131.25" customHeight="1" x14ac:dyDescent="0.25">
      <c r="A20" s="14" t="s">
        <v>25</v>
      </c>
      <c r="B20" s="19" t="s">
        <v>26</v>
      </c>
      <c r="C20" s="26">
        <v>190</v>
      </c>
      <c r="D20" s="26">
        <v>146.85</v>
      </c>
      <c r="E20" s="29">
        <f t="shared" si="0"/>
        <v>77.28947368421052</v>
      </c>
    </row>
    <row r="21" spans="1:5" ht="25.5" x14ac:dyDescent="0.25">
      <c r="A21" s="14" t="s">
        <v>27</v>
      </c>
      <c r="B21" s="18" t="s">
        <v>28</v>
      </c>
      <c r="C21" s="26">
        <v>227.4</v>
      </c>
      <c r="D21" s="26">
        <v>221.68</v>
      </c>
      <c r="E21" s="29">
        <f t="shared" si="0"/>
        <v>97.484608619173258</v>
      </c>
    </row>
    <row r="22" spans="1:5" ht="51" customHeight="1" x14ac:dyDescent="0.25">
      <c r="A22" s="14" t="s">
        <v>49</v>
      </c>
      <c r="B22" s="18" t="s">
        <v>53</v>
      </c>
      <c r="C22" s="26">
        <v>20062.7</v>
      </c>
      <c r="D22" s="26">
        <v>10348.75</v>
      </c>
      <c r="E22" s="29">
        <f t="shared" si="0"/>
        <v>51.582040303648057</v>
      </c>
    </row>
    <row r="23" spans="1:5" ht="41.25" customHeight="1" x14ac:dyDescent="0.25">
      <c r="A23" s="14" t="s">
        <v>29</v>
      </c>
      <c r="B23" s="19" t="s">
        <v>77</v>
      </c>
      <c r="C23" s="26">
        <v>165.7</v>
      </c>
      <c r="D23" s="26">
        <v>126.16</v>
      </c>
      <c r="E23" s="29" t="s">
        <v>76</v>
      </c>
    </row>
    <row r="24" spans="1:5" ht="63.75" x14ac:dyDescent="0.25">
      <c r="A24" s="14" t="s">
        <v>50</v>
      </c>
      <c r="B24" s="19" t="s">
        <v>30</v>
      </c>
      <c r="C24" s="26">
        <v>101.7</v>
      </c>
      <c r="D24" s="26">
        <v>263.82</v>
      </c>
      <c r="E24" s="29">
        <f t="shared" si="0"/>
        <v>259.41002949852503</v>
      </c>
    </row>
    <row r="25" spans="1:5" ht="149.25" customHeight="1" x14ac:dyDescent="0.25">
      <c r="A25" s="14" t="s">
        <v>78</v>
      </c>
      <c r="B25" s="19" t="s">
        <v>79</v>
      </c>
      <c r="C25" s="26">
        <v>128.37</v>
      </c>
      <c r="D25" s="26">
        <v>240.77</v>
      </c>
      <c r="E25" s="29">
        <f t="shared" si="0"/>
        <v>187.55939861338319</v>
      </c>
    </row>
    <row r="26" spans="1:5" ht="76.5" x14ac:dyDescent="0.25">
      <c r="A26" s="14" t="s">
        <v>31</v>
      </c>
      <c r="B26" s="19" t="s">
        <v>32</v>
      </c>
      <c r="C26" s="26">
        <v>114.5</v>
      </c>
      <c r="D26" s="26">
        <v>157.81</v>
      </c>
      <c r="E26" s="29">
        <f t="shared" si="0"/>
        <v>137.82532751091702</v>
      </c>
    </row>
    <row r="27" spans="1:5" x14ac:dyDescent="0.25">
      <c r="A27" s="13" t="s">
        <v>33</v>
      </c>
      <c r="B27" s="18" t="s">
        <v>34</v>
      </c>
      <c r="C27" s="26">
        <v>1075</v>
      </c>
      <c r="D27" s="26">
        <v>3367.61</v>
      </c>
      <c r="E27" s="29">
        <f t="shared" si="0"/>
        <v>313.26604651162791</v>
      </c>
    </row>
    <row r="28" spans="1:5" ht="38.25" x14ac:dyDescent="0.25">
      <c r="A28" s="14" t="s">
        <v>35</v>
      </c>
      <c r="B28" s="19" t="s">
        <v>74</v>
      </c>
      <c r="C28" s="30">
        <v>20</v>
      </c>
      <c r="D28" s="26">
        <v>28.81</v>
      </c>
      <c r="E28" s="29">
        <f t="shared" si="0"/>
        <v>144.04999999999998</v>
      </c>
    </row>
    <row r="29" spans="1:5" ht="51" x14ac:dyDescent="0.25">
      <c r="A29" s="14" t="s">
        <v>36</v>
      </c>
      <c r="B29" s="19" t="s">
        <v>56</v>
      </c>
      <c r="C29" s="26">
        <v>75832.899999999994</v>
      </c>
      <c r="D29" s="26">
        <v>37913.4</v>
      </c>
      <c r="E29" s="29">
        <f t="shared" si="0"/>
        <v>49.995977998995166</v>
      </c>
    </row>
    <row r="30" spans="1:5" ht="140.25" x14ac:dyDescent="0.25">
      <c r="A30" s="21" t="s">
        <v>44</v>
      </c>
      <c r="B30" s="26" t="s">
        <v>57</v>
      </c>
      <c r="C30" s="26">
        <v>32614.400000000001</v>
      </c>
      <c r="D30" s="26">
        <v>3678.74</v>
      </c>
      <c r="E30" s="29">
        <f t="shared" si="0"/>
        <v>11.279496173469386</v>
      </c>
    </row>
    <row r="31" spans="1:5" ht="48" x14ac:dyDescent="0.25">
      <c r="A31" s="22" t="s">
        <v>54</v>
      </c>
      <c r="B31" s="26" t="s">
        <v>55</v>
      </c>
      <c r="C31" s="26">
        <v>3182.3</v>
      </c>
      <c r="D31" s="26" t="s">
        <v>76</v>
      </c>
      <c r="E31" s="29" t="s">
        <v>76</v>
      </c>
    </row>
    <row r="32" spans="1:5" ht="72" x14ac:dyDescent="0.25">
      <c r="A32" s="22" t="s">
        <v>58</v>
      </c>
      <c r="B32" s="26" t="s">
        <v>59</v>
      </c>
      <c r="C32" s="26">
        <v>694.4</v>
      </c>
      <c r="D32" s="26">
        <v>138.88</v>
      </c>
      <c r="E32" s="29">
        <f t="shared" si="0"/>
        <v>20</v>
      </c>
    </row>
    <row r="33" spans="1:5" ht="24" x14ac:dyDescent="0.25">
      <c r="A33" s="22" t="s">
        <v>45</v>
      </c>
      <c r="B33" s="25" t="s">
        <v>60</v>
      </c>
      <c r="C33" s="26">
        <v>21.3</v>
      </c>
      <c r="D33" s="26" t="s">
        <v>76</v>
      </c>
      <c r="E33" s="29" t="s">
        <v>76</v>
      </c>
    </row>
    <row r="34" spans="1:5" ht="96" customHeight="1" x14ac:dyDescent="0.25">
      <c r="A34" s="22" t="s">
        <v>46</v>
      </c>
      <c r="B34" s="25" t="s">
        <v>61</v>
      </c>
      <c r="C34" s="30">
        <v>362</v>
      </c>
      <c r="D34" s="30">
        <v>181</v>
      </c>
      <c r="E34" s="29">
        <f t="shared" si="0"/>
        <v>50</v>
      </c>
    </row>
    <row r="35" spans="1:5" ht="72" x14ac:dyDescent="0.25">
      <c r="A35" s="22" t="s">
        <v>47</v>
      </c>
      <c r="B35" s="25" t="s">
        <v>62</v>
      </c>
      <c r="C35" s="26">
        <v>15819.4</v>
      </c>
      <c r="D35" s="30">
        <v>244.67113000000001</v>
      </c>
      <c r="E35" s="29">
        <f t="shared" si="0"/>
        <v>1.5466524014817251</v>
      </c>
    </row>
    <row r="36" spans="1:5" ht="48" x14ac:dyDescent="0.25">
      <c r="A36" s="22" t="s">
        <v>63</v>
      </c>
      <c r="B36" s="26" t="s">
        <v>64</v>
      </c>
      <c r="C36" s="26">
        <v>46284.4</v>
      </c>
      <c r="D36" s="30" t="s">
        <v>76</v>
      </c>
      <c r="E36" s="29" t="s">
        <v>76</v>
      </c>
    </row>
    <row r="37" spans="1:5" ht="25.5" x14ac:dyDescent="0.25">
      <c r="A37" s="14" t="s">
        <v>37</v>
      </c>
      <c r="B37" s="19" t="s">
        <v>65</v>
      </c>
      <c r="C37" s="26">
        <v>247696.9</v>
      </c>
      <c r="D37" s="26">
        <v>95456.7</v>
      </c>
      <c r="E37" s="29">
        <f t="shared" si="0"/>
        <v>38.537704751250416</v>
      </c>
    </row>
    <row r="38" spans="1:5" ht="63.75" x14ac:dyDescent="0.25">
      <c r="A38" s="14" t="s">
        <v>38</v>
      </c>
      <c r="B38" s="19" t="s">
        <v>66</v>
      </c>
      <c r="C38" s="26">
        <v>475900</v>
      </c>
      <c r="D38" s="26">
        <v>251426.12</v>
      </c>
      <c r="E38" s="29">
        <f t="shared" si="0"/>
        <v>52.831712544652234</v>
      </c>
    </row>
    <row r="39" spans="1:5" ht="114.75" x14ac:dyDescent="0.25">
      <c r="A39" s="14" t="s">
        <v>39</v>
      </c>
      <c r="B39" s="19" t="s">
        <v>67</v>
      </c>
      <c r="C39" s="30">
        <v>10580.3</v>
      </c>
      <c r="D39" s="30" t="s">
        <v>76</v>
      </c>
      <c r="E39" s="29" t="s">
        <v>76</v>
      </c>
    </row>
    <row r="40" spans="1:5" ht="76.5" x14ac:dyDescent="0.25">
      <c r="A40" s="14" t="s">
        <v>40</v>
      </c>
      <c r="B40" s="19" t="s">
        <v>73</v>
      </c>
      <c r="C40" s="30">
        <v>1715.8</v>
      </c>
      <c r="D40" s="26">
        <v>862.8</v>
      </c>
      <c r="E40" s="29">
        <f t="shared" si="0"/>
        <v>50.285581070054789</v>
      </c>
    </row>
    <row r="41" spans="1:5" ht="84" x14ac:dyDescent="0.25">
      <c r="A41" s="22" t="s">
        <v>48</v>
      </c>
      <c r="B41" s="25" t="s">
        <v>72</v>
      </c>
      <c r="C41" s="30">
        <v>28</v>
      </c>
      <c r="D41" s="26">
        <v>6.3174999999999999</v>
      </c>
      <c r="E41" s="29">
        <f t="shared" si="0"/>
        <v>22.5625</v>
      </c>
    </row>
    <row r="42" spans="1:5" ht="114.75" x14ac:dyDescent="0.25">
      <c r="A42" s="14" t="s">
        <v>41</v>
      </c>
      <c r="B42" s="19" t="s">
        <v>71</v>
      </c>
      <c r="C42" s="30">
        <v>740.9</v>
      </c>
      <c r="D42" s="30">
        <v>114.8</v>
      </c>
      <c r="E42" s="29">
        <f t="shared" si="0"/>
        <v>15.494668646241058</v>
      </c>
    </row>
    <row r="43" spans="1:5" ht="38.25" x14ac:dyDescent="0.25">
      <c r="A43" s="14" t="s">
        <v>75</v>
      </c>
      <c r="B43" s="19" t="s">
        <v>68</v>
      </c>
      <c r="C43" s="30">
        <v>1900</v>
      </c>
      <c r="D43" s="30" t="s">
        <v>76</v>
      </c>
      <c r="E43" s="29" t="s">
        <v>76</v>
      </c>
    </row>
    <row r="44" spans="1:5" ht="51" x14ac:dyDescent="0.25">
      <c r="A44" s="14" t="s">
        <v>42</v>
      </c>
      <c r="B44" s="19" t="s">
        <v>70</v>
      </c>
      <c r="C44" s="26">
        <v>20845.61</v>
      </c>
      <c r="D44" s="30">
        <v>20845.599999999999</v>
      </c>
      <c r="E44" s="29">
        <f t="shared" si="0"/>
        <v>99.999952028268766</v>
      </c>
    </row>
    <row r="45" spans="1:5" ht="37.5" customHeight="1" x14ac:dyDescent="0.25">
      <c r="A45" s="36" t="s">
        <v>80</v>
      </c>
      <c r="B45" s="35" t="s">
        <v>81</v>
      </c>
      <c r="C45" s="31" t="s">
        <v>76</v>
      </c>
      <c r="D45" s="32" t="s">
        <v>76</v>
      </c>
      <c r="E45" s="29" t="s">
        <v>76</v>
      </c>
    </row>
    <row r="46" spans="1:5" ht="77.25" thickBot="1" x14ac:dyDescent="0.3">
      <c r="A46" s="15" t="s">
        <v>43</v>
      </c>
      <c r="B46" s="20" t="s">
        <v>69</v>
      </c>
      <c r="C46" s="33">
        <v>0</v>
      </c>
      <c r="D46" s="34">
        <v>-2941.13</v>
      </c>
      <c r="E46" s="41" t="s">
        <v>82</v>
      </c>
    </row>
    <row r="47" spans="1:5" x14ac:dyDescent="0.25">
      <c r="B47" s="27"/>
      <c r="C47" s="28"/>
      <c r="D47" s="28"/>
      <c r="E47" s="27"/>
    </row>
    <row r="48" spans="1:5" x14ac:dyDescent="0.25">
      <c r="C48" s="17"/>
      <c r="D48" s="17"/>
    </row>
    <row r="49" spans="3:4" x14ac:dyDescent="0.25">
      <c r="C49" s="16"/>
      <c r="D49" s="16"/>
    </row>
  </sheetData>
  <mergeCells count="2">
    <mergeCell ref="A7:E7"/>
    <mergeCell ref="A9:C9"/>
  </mergeCells>
  <printOptions horizontalCentered="1"/>
  <pageMargins left="1.1811023622047245" right="0.59055118110236227" top="0.78740157480314965" bottom="0.78740157480314965" header="0" footer="0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2019-08-29T08:10:05Z</dcterms:modified>
</cp:coreProperties>
</file>